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7"/>
  <workbookPr defaultThemeVersion="166925"/>
  <mc:AlternateContent xmlns:mc="http://schemas.openxmlformats.org/markup-compatibility/2006">
    <mc:Choice Requires="x15">
      <x15ac:absPath xmlns:x15ac="http://schemas.microsoft.com/office/spreadsheetml/2010/11/ac" url="C:\Users\mtajima\Downloads\"/>
    </mc:Choice>
  </mc:AlternateContent>
  <xr:revisionPtr revIDLastSave="0" documentId="13_ncr:1_{F5375D7B-7AA5-41B7-95E8-381BDED9F078}" xr6:coauthVersionLast="47" xr6:coauthVersionMax="47" xr10:uidLastSave="{00000000-0000-0000-0000-000000000000}"/>
  <bookViews>
    <workbookView xWindow="86280" yWindow="-120" windowWidth="29040" windowHeight="15720" xr2:uid="{F3D7F258-85F0-45FB-9753-C27E2D46241B}"/>
  </bookViews>
  <sheets>
    <sheet name="Annex 17-public ASCENT-GREEN" sheetId="2" r:id="rId1"/>
  </sheets>
  <calcPr calcId="191028"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5" i="2" l="1"/>
  <c r="S4" i="2"/>
  <c r="S3" i="2"/>
</calcChain>
</file>

<file path=xl/sharedStrings.xml><?xml version="1.0" encoding="utf-8"?>
<sst xmlns="http://schemas.openxmlformats.org/spreadsheetml/2006/main" count="37" uniqueCount="32">
  <si>
    <t xml:space="preserve">Countries </t>
  </si>
  <si>
    <t>Country Work Programme
(Yes/No)</t>
  </si>
  <si>
    <t>No-objection letter
(Yes/No)</t>
  </si>
  <si>
    <t>Estimated GCF funding allocation (in USD)*</t>
  </si>
  <si>
    <t xml:space="preserve">Estimated GCF funding allocation (in %)** </t>
  </si>
  <si>
    <t xml:space="preserve">Estimated co-financing allocation (in USD) </t>
  </si>
  <si>
    <t>Estimated co-financing allocation (in %)</t>
  </si>
  <si>
    <t>Mitigation***</t>
  </si>
  <si>
    <t>Adaptation****</t>
  </si>
  <si>
    <t>Expected total of CO2 emissions avoided (by end lifespan  investment (20 years) (mtCO2equiv)</t>
  </si>
  <si>
    <t>Expected total number of direct beneficiaries</t>
  </si>
  <si>
    <t>Percent of females relative to  expected total number of direct beneficiaries</t>
  </si>
  <si>
    <t>Expected total number of indirect beneficiaries</t>
  </si>
  <si>
    <t>Percent of females relative to expected total number of indirect beneficiaries</t>
  </si>
  <si>
    <t xml:space="preserve">Percent of direct beneficiaries relative to total population </t>
  </si>
  <si>
    <t>Percent of female direct beneficiaries relative to total population</t>
  </si>
  <si>
    <t xml:space="preserve">Percent of indirect beneficiaries relative to total population </t>
  </si>
  <si>
    <t>Percent of female indirect beneficiaries relative to total population</t>
  </si>
  <si>
    <t>Total Population</t>
  </si>
  <si>
    <t xml:space="preserve">Group 1:  Borswana, Comoros, Erithrea, Eswatini, Lesotho, Sao Tome and Principe </t>
  </si>
  <si>
    <t>Yes</t>
  </si>
  <si>
    <t xml:space="preserve">Group 2: Burundi, Democratic Republic of Congo, Ethiopia, Mozambique, Somalia, South Sudan, Zimbabwe </t>
  </si>
  <si>
    <t xml:space="preserve">Group 3: Kenya, Madagascar, Malawi, Rwanda, South Africa, Tanzania, Uganda, Zambia </t>
  </si>
  <si>
    <t>Total</t>
  </si>
  <si>
    <t xml:space="preserve">Group 1 consists of small countries with populations below 5 million, with low presence of DRE companies (4 per country on average). Group 2 consists of countries classified by the World Bank as FCS (fragile and conflict situations) with limited presence of DRE companies (32 per country on average).  Group 3 consists of countries with active or emerging DRE markets with a larger presence of DRE companies (84 per country on average). </t>
  </si>
  <si>
    <t xml:space="preserve">Given the demand-driven character of ASCENT-GREEN as a regional program, the figures in this table reflect the best effort estimates based on initial assumptions, including the assumed mix of technologies across DRE, clean cooking and PUE in each country. Considering the demand-driven nature of ASCENT-GREEN , including evolving market conditions, country priorities and funding gaps during 7 years of Program implementation, the actual results are likely to differ from these initial estimates. </t>
  </si>
  <si>
    <t>The actual financing and results per country will be tracked during implementation and reported.</t>
  </si>
  <si>
    <t>*Funding allocation in USD amounts is preferred but if exact amounts are not available allocation in percentage should be provided</t>
  </si>
  <si>
    <t>**If funding allocation in USD amounts is provided, allocation in percentage can be left blank</t>
  </si>
  <si>
    <t>***As applicable and if available</t>
  </si>
  <si>
    <t>****As applicable and if available</t>
  </si>
  <si>
    <t xml:space="preserve">
*This portion has been redacted in accordance with the GCF Information Disclosure Policy, as the portion is confidential under the disclosure policy of the Accredited Entity.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</si>
</sst>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6">
    <font>
      <sz val="11"/>
      <color theme="1"/>
      <name val="Calibri"/>
      <family val="2"/>
      <scheme val="minor"/>
    </font>
    <font>
      <sz val="11"/>
      <color theme="1"/>
      <name val="Calibri"/>
      <scheme val="minor"/>
    </font>
    <font>
      <sz val="9"/>
      <color theme="1"/>
      <name val="Calibri"/>
      <family val="2"/>
      <scheme val="minor"/>
    </font>
    <font>
      <b/>
      <sz val="11"/>
      <color theme="1"/>
      <name val="Calibri"/>
      <family val="2"/>
      <scheme val="minor"/>
    </font>
    <font>
      <sz val="11"/>
      <name val="Calibri"/>
      <family val="2"/>
      <scheme val="minor"/>
    </font>
    <font>
      <sz val="11"/>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9" fontId="5" fillId="0" borderId="0" applyFont="0" applyFill="0" applyBorder="0" applyAlignment="0" applyProtection="0"/>
  </cellStyleXfs>
  <cellXfs count="49">
    <xf numFmtId="0" fontId="0" fillId="0" borderId="0" xfId="0"/>
    <xf numFmtId="0" fontId="3" fillId="3" borderId="1" xfId="0" applyFont="1" applyFill="1" applyBorder="1" applyAlignment="1">
      <alignment horizontal="center"/>
    </xf>
    <xf numFmtId="0" fontId="2" fillId="4" borderId="3" xfId="0" applyFont="1" applyFill="1" applyBorder="1" applyAlignment="1">
      <alignment wrapText="1"/>
    </xf>
    <xf numFmtId="0" fontId="0" fillId="0" borderId="1" xfId="0" applyBorder="1" applyAlignment="1">
      <alignment horizontal="center"/>
    </xf>
    <xf numFmtId="0" fontId="4" fillId="3" borderId="4" xfId="0" applyFont="1" applyFill="1" applyBorder="1" applyAlignment="1">
      <alignment wrapText="1"/>
    </xf>
    <xf numFmtId="0" fontId="2" fillId="4" borderId="4" xfId="0" applyFont="1" applyFill="1" applyBorder="1" applyAlignment="1">
      <alignment wrapText="1"/>
    </xf>
    <xf numFmtId="0" fontId="0" fillId="0" borderId="6" xfId="0" applyBorder="1"/>
    <xf numFmtId="0" fontId="0" fillId="5" borderId="1" xfId="0" applyFill="1" applyBorder="1" applyAlignment="1">
      <alignment horizontal="center"/>
    </xf>
    <xf numFmtId="0" fontId="0" fillId="5" borderId="1" xfId="0" applyFill="1" applyBorder="1" applyAlignment="1">
      <alignment horizontal="left" wrapText="1"/>
    </xf>
    <xf numFmtId="0" fontId="0" fillId="5" borderId="6" xfId="0" applyFill="1" applyBorder="1"/>
    <xf numFmtId="0" fontId="0" fillId="0" borderId="1" xfId="0" applyBorder="1" applyAlignment="1">
      <alignment wrapText="1"/>
    </xf>
    <xf numFmtId="0" fontId="0" fillId="0" borderId="1" xfId="0" applyBorder="1" applyAlignment="1">
      <alignment horizontal="left" wrapText="1"/>
    </xf>
    <xf numFmtId="164" fontId="0" fillId="5" borderId="1" xfId="0" applyNumberFormat="1" applyFill="1" applyBorder="1" applyAlignment="1">
      <alignment horizontal="left" wrapText="1"/>
    </xf>
    <xf numFmtId="164" fontId="0" fillId="0" borderId="1" xfId="0" applyNumberFormat="1" applyBorder="1" applyAlignment="1">
      <alignment horizontal="left" wrapText="1"/>
    </xf>
    <xf numFmtId="0" fontId="0" fillId="0" borderId="5" xfId="0" applyBorder="1" applyAlignment="1">
      <alignment horizontal="center"/>
    </xf>
    <xf numFmtId="0" fontId="2" fillId="0" borderId="5" xfId="0" applyFont="1" applyBorder="1" applyAlignment="1">
      <alignment wrapText="1"/>
    </xf>
    <xf numFmtId="0" fontId="2" fillId="0" borderId="0" xfId="0" applyFont="1" applyAlignment="1">
      <alignment wrapText="1"/>
    </xf>
    <xf numFmtId="9" fontId="4" fillId="5" borderId="6" xfId="1" applyFont="1" applyFill="1" applyBorder="1" applyAlignment="1">
      <alignment horizontal="right" wrapText="1"/>
    </xf>
    <xf numFmtId="43" fontId="4" fillId="0" borderId="0" xfId="0" applyNumberFormat="1" applyFont="1" applyAlignment="1">
      <alignment horizontal="left" wrapText="1"/>
    </xf>
    <xf numFmtId="164" fontId="0" fillId="0" borderId="5" xfId="0" applyNumberFormat="1" applyBorder="1" applyAlignment="1">
      <alignment wrapText="1"/>
    </xf>
    <xf numFmtId="9" fontId="0" fillId="5" borderId="1" xfId="0" applyNumberFormat="1" applyFill="1" applyBorder="1" applyAlignment="1">
      <alignment wrapText="1"/>
    </xf>
    <xf numFmtId="9" fontId="0" fillId="0" borderId="1" xfId="0" applyNumberFormat="1" applyBorder="1" applyAlignment="1">
      <alignment wrapText="1"/>
    </xf>
    <xf numFmtId="9" fontId="0" fillId="0" borderId="5" xfId="0" applyNumberFormat="1" applyBorder="1" applyAlignment="1">
      <alignment wrapText="1"/>
    </xf>
    <xf numFmtId="9" fontId="5" fillId="5" borderId="1" xfId="1" applyFont="1" applyFill="1" applyBorder="1" applyAlignment="1">
      <alignment wrapText="1"/>
    </xf>
    <xf numFmtId="9" fontId="5" fillId="0" borderId="1" xfId="1" applyFont="1" applyFill="1" applyBorder="1" applyAlignment="1">
      <alignment wrapText="1"/>
    </xf>
    <xf numFmtId="9" fontId="5" fillId="0" borderId="5" xfId="1" applyFont="1" applyFill="1" applyBorder="1" applyAlignment="1">
      <alignment wrapText="1"/>
    </xf>
    <xf numFmtId="9" fontId="4" fillId="0" borderId="0" xfId="0" applyNumberFormat="1" applyFont="1" applyAlignment="1">
      <alignment horizontal="right" wrapText="1"/>
    </xf>
    <xf numFmtId="0" fontId="0" fillId="0" borderId="2" xfId="0" applyBorder="1" applyAlignment="1">
      <alignment horizontal="left" wrapText="1"/>
    </xf>
    <xf numFmtId="164" fontId="0" fillId="0" borderId="2" xfId="0" applyNumberFormat="1" applyBorder="1" applyAlignment="1">
      <alignment horizontal="left" wrapText="1"/>
    </xf>
    <xf numFmtId="0" fontId="0" fillId="0" borderId="7" xfId="0" applyBorder="1"/>
    <xf numFmtId="0" fontId="0" fillId="0" borderId="0" xfId="0" applyAlignment="1">
      <alignment horizontal="center"/>
    </xf>
    <xf numFmtId="0" fontId="0" fillId="0" borderId="0" xfId="0" applyAlignment="1">
      <alignment horizontal="left" wrapText="1"/>
    </xf>
    <xf numFmtId="164" fontId="0" fillId="0" borderId="0" xfId="0" applyNumberFormat="1" applyAlignment="1">
      <alignment horizontal="left" wrapText="1"/>
    </xf>
    <xf numFmtId="0" fontId="0" fillId="0" borderId="2" xfId="0" applyBorder="1" applyAlignment="1">
      <alignment wrapText="1"/>
    </xf>
    <xf numFmtId="0" fontId="0" fillId="0" borderId="8" xfId="0" applyBorder="1" applyAlignment="1">
      <alignment horizontal="center"/>
    </xf>
    <xf numFmtId="0" fontId="2" fillId="0" borderId="11" xfId="0" applyFont="1" applyBorder="1" applyAlignment="1">
      <alignment wrapText="1"/>
    </xf>
    <xf numFmtId="0" fontId="0" fillId="0" borderId="11" xfId="0" applyBorder="1"/>
    <xf numFmtId="0" fontId="0" fillId="0" borderId="1" xfId="0" applyBorder="1" applyAlignment="1">
      <alignment horizontal="center"/>
    </xf>
    <xf numFmtId="0" fontId="0" fillId="2" borderId="1" xfId="0" applyFill="1" applyBorder="1" applyAlignment="1">
      <alignment horizontal="center"/>
    </xf>
    <xf numFmtId="0" fontId="0" fillId="2" borderId="1" xfId="0" applyFill="1" applyBorder="1" applyAlignment="1">
      <alignment horizontal="left" wrapText="1"/>
    </xf>
    <xf numFmtId="0" fontId="0" fillId="0" borderId="9" xfId="0" applyBorder="1" applyAlignment="1">
      <alignment wrapText="1"/>
    </xf>
    <xf numFmtId="0" fontId="0" fillId="0" borderId="6" xfId="0" applyBorder="1" applyAlignment="1">
      <alignment wrapText="1"/>
    </xf>
    <xf numFmtId="0" fontId="0" fillId="0" borderId="10" xfId="0" applyBorder="1" applyAlignment="1">
      <alignment wrapText="1"/>
    </xf>
    <xf numFmtId="0" fontId="4" fillId="2" borderId="1" xfId="0" applyFont="1" applyFill="1" applyBorder="1" applyAlignment="1">
      <alignment horizontal="left" wrapText="1"/>
    </xf>
    <xf numFmtId="0" fontId="3" fillId="4" borderId="1" xfId="0" applyFont="1" applyFill="1" applyBorder="1" applyAlignment="1">
      <alignment horizontal="center"/>
    </xf>
    <xf numFmtId="0" fontId="0" fillId="0" borderId="6" xfId="0" applyBorder="1" applyAlignment="1"/>
    <xf numFmtId="0" fontId="0" fillId="0" borderId="10" xfId="0" applyBorder="1" applyAlignment="1"/>
    <xf numFmtId="0" fontId="1" fillId="0" borderId="8" xfId="0" applyFont="1" applyBorder="1"/>
    <xf numFmtId="0" fontId="1" fillId="0" borderId="0" xfId="0" applyFont="1"/>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6B336-9454-4C35-9014-57A1DC6EB881}">
  <dimension ref="A1:S21"/>
  <sheetViews>
    <sheetView tabSelected="1" zoomScaleNormal="100" workbookViewId="0">
      <selection activeCell="B12" sqref="B12"/>
    </sheetView>
  </sheetViews>
  <sheetFormatPr defaultRowHeight="15"/>
  <cols>
    <col min="1" max="1" width="3.28515625" customWidth="1"/>
    <col min="2" max="2" width="39.5703125" customWidth="1"/>
    <col min="3" max="3" width="16" customWidth="1"/>
    <col min="4" max="4" width="12" customWidth="1"/>
    <col min="5" max="8" width="16" customWidth="1"/>
    <col min="9" max="9" width="21" customWidth="1"/>
    <col min="10" max="10" width="16" customWidth="1"/>
    <col min="11" max="17" width="14.28515625" customWidth="1"/>
    <col min="19" max="19" width="13" customWidth="1"/>
  </cols>
  <sheetData>
    <row r="1" spans="1:19">
      <c r="A1" s="37"/>
      <c r="B1" s="38" t="s">
        <v>0</v>
      </c>
      <c r="C1" s="39" t="s">
        <v>1</v>
      </c>
      <c r="D1" s="39" t="s">
        <v>2</v>
      </c>
      <c r="E1" s="39" t="s">
        <v>3</v>
      </c>
      <c r="F1" s="43" t="s">
        <v>4</v>
      </c>
      <c r="G1" s="43" t="s">
        <v>5</v>
      </c>
      <c r="H1" s="43" t="s">
        <v>6</v>
      </c>
      <c r="I1" s="1" t="s">
        <v>7</v>
      </c>
      <c r="J1" s="44" t="s">
        <v>8</v>
      </c>
      <c r="K1" s="44"/>
      <c r="L1" s="44"/>
      <c r="M1" s="44"/>
      <c r="N1" s="44"/>
      <c r="O1" s="44"/>
      <c r="P1" s="44"/>
      <c r="Q1" s="44"/>
    </row>
    <row r="2" spans="1:19" ht="75">
      <c r="A2" s="37"/>
      <c r="B2" s="38"/>
      <c r="C2" s="39"/>
      <c r="D2" s="39"/>
      <c r="E2" s="39"/>
      <c r="F2" s="43"/>
      <c r="G2" s="43"/>
      <c r="H2" s="43"/>
      <c r="I2" s="4" t="s">
        <v>9</v>
      </c>
      <c r="J2" s="5" t="s">
        <v>10</v>
      </c>
      <c r="K2" s="5" t="s">
        <v>11</v>
      </c>
      <c r="L2" s="5" t="s">
        <v>12</v>
      </c>
      <c r="M2" s="5" t="s">
        <v>13</v>
      </c>
      <c r="N2" s="5" t="s">
        <v>14</v>
      </c>
      <c r="O2" s="5" t="s">
        <v>15</v>
      </c>
      <c r="P2" s="5" t="s">
        <v>16</v>
      </c>
      <c r="Q2" s="5" t="s">
        <v>17</v>
      </c>
      <c r="S2" s="2" t="s">
        <v>18</v>
      </c>
    </row>
    <row r="3" spans="1:19" s="9" customFormat="1" ht="30">
      <c r="A3" s="7"/>
      <c r="B3" s="10" t="s">
        <v>19</v>
      </c>
      <c r="C3" s="8" t="s">
        <v>20</v>
      </c>
      <c r="D3" s="8" t="s">
        <v>20</v>
      </c>
      <c r="E3" s="12">
        <v>23071252.5</v>
      </c>
      <c r="F3" s="17">
        <v>9.2285010000000001E-2</v>
      </c>
      <c r="G3" s="12">
        <v>41066829.450000003</v>
      </c>
      <c r="H3" s="17">
        <v>9.2285010000000001E-2</v>
      </c>
      <c r="I3" s="12">
        <v>1125932.95443105</v>
      </c>
      <c r="J3" s="12">
        <v>1675053.3255066499</v>
      </c>
      <c r="K3" s="20">
        <v>0.5</v>
      </c>
      <c r="L3" s="12">
        <v>1129369.6939522901</v>
      </c>
      <c r="M3" s="20">
        <v>0.5</v>
      </c>
      <c r="N3" s="23">
        <v>5.8141965294163683E-2</v>
      </c>
      <c r="O3" s="23">
        <v>2.9070982647081842E-2</v>
      </c>
      <c r="P3" s="23">
        <v>8.1960697474468741E-2</v>
      </c>
      <c r="Q3" s="23">
        <v>4.0980348737234371E-2</v>
      </c>
      <c r="S3" s="12" t="e">
        <f>#REF!+#REF!+#REF!+#REF!+#REF!+#REF!</f>
        <v>#REF!</v>
      </c>
    </row>
    <row r="4" spans="1:19" s="6" customFormat="1" ht="45">
      <c r="A4" s="3"/>
      <c r="B4" s="10" t="s">
        <v>21</v>
      </c>
      <c r="C4" s="11" t="s">
        <v>20</v>
      </c>
      <c r="D4" s="11" t="s">
        <v>20</v>
      </c>
      <c r="E4" s="13">
        <v>119072627.5</v>
      </c>
      <c r="F4" s="17">
        <v>0.47629051</v>
      </c>
      <c r="G4" s="13">
        <v>211949276.94999999</v>
      </c>
      <c r="H4" s="17">
        <v>0.47629051</v>
      </c>
      <c r="I4" s="13">
        <v>5811032.3777585505</v>
      </c>
      <c r="J4" s="13">
        <v>14237879.222344149</v>
      </c>
      <c r="K4" s="21">
        <v>0.5</v>
      </c>
      <c r="L4" s="13">
        <v>6638055.2625607904</v>
      </c>
      <c r="M4" s="20">
        <v>0.5</v>
      </c>
      <c r="N4" s="24">
        <v>0.49420413487889364</v>
      </c>
      <c r="O4" s="23">
        <v>0.24710206743944682</v>
      </c>
      <c r="P4" s="24">
        <v>0.48173741699193656</v>
      </c>
      <c r="Q4" s="23">
        <v>0.24086870849596828</v>
      </c>
      <c r="S4" s="13" t="e">
        <f>#REF!+#REF!+#REF!+#REF!+#REF!+#REF!+#REF!</f>
        <v>#REF!</v>
      </c>
    </row>
    <row r="5" spans="1:19" s="6" customFormat="1" ht="45">
      <c r="A5" s="3"/>
      <c r="B5" s="10" t="s">
        <v>22</v>
      </c>
      <c r="C5" s="11" t="s">
        <v>20</v>
      </c>
      <c r="D5" s="11" t="s">
        <v>20</v>
      </c>
      <c r="E5" s="13">
        <v>107856120</v>
      </c>
      <c r="F5" s="17">
        <v>0.43142448</v>
      </c>
      <c r="G5" s="13">
        <v>191983893.60000002</v>
      </c>
      <c r="H5" s="17">
        <v>0.43142448000000005</v>
      </c>
      <c r="I5" s="13">
        <v>5263639.6678104</v>
      </c>
      <c r="J5" s="13">
        <v>12896780.3167192</v>
      </c>
      <c r="K5" s="20">
        <v>0.5</v>
      </c>
      <c r="L5" s="13">
        <v>6011980.6458379198</v>
      </c>
      <c r="M5" s="20">
        <v>0.5</v>
      </c>
      <c r="N5" s="24">
        <v>0.4476538998269427</v>
      </c>
      <c r="O5" s="23">
        <v>0.22382694991347135</v>
      </c>
      <c r="P5" s="24">
        <v>0.43630188553359472</v>
      </c>
      <c r="Q5" s="23">
        <v>0.21815094276679736</v>
      </c>
      <c r="S5" s="13" t="e">
        <f>#REF!+#REF!+#REF!+#REF!+#REF!+#REF!+#REF!+#REF!</f>
        <v>#REF!</v>
      </c>
    </row>
    <row r="6" spans="1:19">
      <c r="A6" s="14"/>
      <c r="B6" s="33" t="s">
        <v>23</v>
      </c>
      <c r="C6" s="27"/>
      <c r="D6" s="27"/>
      <c r="E6" s="28">
        <v>250000000</v>
      </c>
      <c r="F6" s="26">
        <v>1</v>
      </c>
      <c r="G6" s="28">
        <v>445000000</v>
      </c>
      <c r="H6" s="26">
        <v>1</v>
      </c>
      <c r="I6" s="28">
        <v>12200605</v>
      </c>
      <c r="J6" s="19">
        <v>28809712.864569999</v>
      </c>
      <c r="K6" s="22">
        <v>0.5</v>
      </c>
      <c r="L6" s="19">
        <v>13779405.602351001</v>
      </c>
      <c r="M6" s="22">
        <v>0.5</v>
      </c>
      <c r="N6" s="25">
        <v>1</v>
      </c>
      <c r="O6" s="23">
        <v>0.5</v>
      </c>
      <c r="P6" s="25">
        <v>1</v>
      </c>
      <c r="Q6" s="23">
        <v>0.5</v>
      </c>
      <c r="S6" s="16"/>
    </row>
    <row r="7" spans="1:19" ht="48" customHeight="1">
      <c r="A7" s="34"/>
      <c r="B7" s="40" t="s">
        <v>24</v>
      </c>
      <c r="C7" s="45"/>
      <c r="D7" s="45"/>
      <c r="E7" s="45"/>
      <c r="F7" s="45"/>
      <c r="G7" s="45"/>
      <c r="H7" s="45"/>
      <c r="I7" s="46"/>
      <c r="J7" s="35"/>
      <c r="K7" s="15"/>
      <c r="L7" s="15"/>
      <c r="M7" s="15"/>
      <c r="N7" s="15"/>
      <c r="O7" s="15"/>
      <c r="P7" s="15"/>
      <c r="Q7" s="15"/>
      <c r="S7" s="16"/>
    </row>
    <row r="8" spans="1:19" ht="57.4" customHeight="1">
      <c r="B8" s="40" t="s">
        <v>25</v>
      </c>
      <c r="C8" s="41"/>
      <c r="D8" s="41"/>
      <c r="E8" s="41"/>
      <c r="F8" s="41"/>
      <c r="G8" s="41"/>
      <c r="H8" s="41"/>
      <c r="I8" s="42"/>
    </row>
    <row r="9" spans="1:19">
      <c r="B9" s="47" t="s">
        <v>26</v>
      </c>
      <c r="C9" s="29"/>
      <c r="D9" s="29"/>
      <c r="E9" s="29"/>
      <c r="F9" s="29"/>
      <c r="G9" s="29"/>
      <c r="H9" s="29"/>
      <c r="I9" s="36"/>
    </row>
    <row r="10" spans="1:19">
      <c r="B10" s="48"/>
    </row>
    <row r="11" spans="1:19">
      <c r="B11" t="s">
        <v>27</v>
      </c>
    </row>
    <row r="12" spans="1:19">
      <c r="B12" t="s">
        <v>28</v>
      </c>
    </row>
    <row r="13" spans="1:19" ht="14.65" customHeight="1">
      <c r="A13" s="30"/>
      <c r="B13" t="s">
        <v>29</v>
      </c>
      <c r="C13" s="31"/>
      <c r="D13" s="31"/>
      <c r="E13" s="32"/>
      <c r="F13" s="18"/>
      <c r="G13" s="32"/>
      <c r="H13" s="18"/>
      <c r="I13" s="32"/>
      <c r="J13" s="16"/>
      <c r="K13" s="16"/>
      <c r="L13" s="16"/>
      <c r="M13" s="16"/>
      <c r="N13" s="16"/>
      <c r="O13" s="16"/>
      <c r="P13" s="16"/>
      <c r="Q13" s="16"/>
      <c r="S13" s="16"/>
    </row>
    <row r="14" spans="1:19">
      <c r="A14" s="30"/>
      <c r="B14" t="s">
        <v>30</v>
      </c>
      <c r="C14" s="31"/>
      <c r="D14" s="31"/>
      <c r="E14" s="32"/>
      <c r="F14" s="18"/>
      <c r="G14" s="32"/>
      <c r="H14" s="18"/>
      <c r="I14" s="32"/>
      <c r="J14" s="16"/>
      <c r="K14" s="16"/>
      <c r="L14" s="16"/>
      <c r="M14" s="16"/>
      <c r="N14" s="16"/>
      <c r="O14" s="16"/>
      <c r="P14" s="16"/>
      <c r="Q14" s="16"/>
      <c r="S14" s="16"/>
    </row>
    <row r="15" spans="1:19">
      <c r="A15" s="30"/>
      <c r="C15" s="31"/>
      <c r="D15" s="31"/>
      <c r="E15" s="32"/>
      <c r="F15" s="18"/>
      <c r="G15" s="32"/>
      <c r="H15" s="18"/>
      <c r="I15" s="32"/>
      <c r="J15" s="16"/>
      <c r="K15" s="16"/>
      <c r="L15" s="16"/>
      <c r="M15" s="16"/>
      <c r="N15" s="16"/>
      <c r="O15" s="16"/>
      <c r="P15" s="16"/>
      <c r="Q15" s="16"/>
      <c r="S15" s="16"/>
    </row>
    <row r="17" spans="2:2">
      <c r="B17" s="48" t="s">
        <v>31</v>
      </c>
    </row>
    <row r="18" spans="2:2">
      <c r="B18" s="48"/>
    </row>
    <row r="19" spans="2:2">
      <c r="B19" s="48"/>
    </row>
    <row r="20" spans="2:2">
      <c r="B20" s="48"/>
    </row>
    <row r="21" spans="2:2">
      <c r="B21" s="48"/>
    </row>
  </sheetData>
  <mergeCells count="11">
    <mergeCell ref="B7:I7"/>
    <mergeCell ref="B8:I8"/>
    <mergeCell ref="G1:G2"/>
    <mergeCell ref="H1:H2"/>
    <mergeCell ref="J1:Q1"/>
    <mergeCell ref="F1:F2"/>
    <mergeCell ref="A1:A2"/>
    <mergeCell ref="B1:B2"/>
    <mergeCell ref="C1:C2"/>
    <mergeCell ref="D1:D2"/>
    <mergeCell ref="E1:E2"/>
  </mergeCells>
  <pageMargins left="0.7" right="0.7" top="0.75" bottom="0.75" header="0.3" footer="0.3"/>
  <pageSetup paperSize="9" orientation="portrait" r:id="rId1"/>
  <headerFooter>
    <oddFooter>&amp;R_x000D_&amp;1#&amp;"Aptos"&amp;10&amp;K000000 Official Use Only</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7C036A91C4175499EBEF36E3B0FEA2A" ma:contentTypeVersion="14" ma:contentTypeDescription="Create a new document." ma:contentTypeScope="" ma:versionID="e653aca158a0385c08b099d85761d9b0">
  <xsd:schema xmlns:xsd="http://www.w3.org/2001/XMLSchema" xmlns:xs="http://www.w3.org/2001/XMLSchema" xmlns:p="http://schemas.microsoft.com/office/2006/metadata/properties" xmlns:ns2="505ccb20-7403-45a6-b481-ca1dd862337d" xmlns:ns3="e5565b3b-de73-408f-92ec-2a950ff896c8" targetNamespace="http://schemas.microsoft.com/office/2006/metadata/properties" ma:root="true" ma:fieldsID="f0d16821d96737bd3c2ed7d7b97e5bdd" ns2:_="" ns3:_="">
    <xsd:import namespace="505ccb20-7403-45a6-b481-ca1dd862337d"/>
    <xsd:import namespace="e5565b3b-de73-408f-92ec-2a950ff896c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Dateand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5ccb20-7403-45a6-b481-ca1dd86233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a5397d5-9543-4dbc-8fcb-23c3638b1d4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Dateandtime" ma:index="21" nillable="true" ma:displayName="Date and time" ma:format="DateOnly" ma:internalName="Dateand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5565b3b-de73-408f-92ec-2a950ff896c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a2e2747-e17c-42bb-aa81-38a2638568af}" ma:internalName="TaxCatchAll" ma:showField="CatchAllData" ma:web="e5565b3b-de73-408f-92ec-2a950ff896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ateandtime xmlns="505ccb20-7403-45a6-b481-ca1dd862337d" xsi:nil="true"/>
    <TaxCatchAll xmlns="e5565b3b-de73-408f-92ec-2a950ff896c8" xsi:nil="true"/>
    <lcf76f155ced4ddcb4097134ff3c332f xmlns="505ccb20-7403-45a6-b481-ca1dd862337d">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B71F3B-9E16-4016-8807-9BAFE23216A2}"/>
</file>

<file path=customXml/itemProps2.xml><?xml version="1.0" encoding="utf-8"?>
<ds:datastoreItem xmlns:ds="http://schemas.openxmlformats.org/officeDocument/2006/customXml" ds:itemID="{03BEEE4D-CE44-4DF6-A5AD-B4282C9E7E41}"/>
</file>

<file path=customXml/itemProps3.xml><?xml version="1.0" encoding="utf-8"?>
<ds:datastoreItem xmlns:ds="http://schemas.openxmlformats.org/officeDocument/2006/customXml" ds:itemID="{8EB13BFA-29A2-4835-AC56-2F58EEE122E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Alyssa Holganza</dc:creator>
  <cp:keywords/>
  <dc:description/>
  <cp:lastModifiedBy>Marie Tajima</cp:lastModifiedBy>
  <cp:revision/>
  <dcterms:created xsi:type="dcterms:W3CDTF">2019-02-08T04:49:50Z</dcterms:created>
  <dcterms:modified xsi:type="dcterms:W3CDTF">2026-03-25T10:07:45Z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2026-03-24T06:53:46Z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5a970fbe-9739-4332-9c5e-185a5914c4fb</vt:lpwstr>
  </property>
  <property fmtid="{D5CDD505-2E9C-101B-9397-08002B2CF9AE}" pid="8" name="MSIP_Label_f1bf45b6-5649-4236-82a3-f45024cd282e_ContentBits">
    <vt:lpwstr>2</vt:lpwstr>
  </property>
  <property fmtid="{D5CDD505-2E9C-101B-9397-08002B2CF9AE}" pid="9" name="MSIP_Label_f1bf45b6-5649-4236-82a3-f45024cd282e_Tag">
    <vt:lpwstr>10, 3, 0, 1</vt:lpwstr>
  </property>
  <property fmtid="{D5CDD505-2E9C-101B-9397-08002B2CF9AE}" pid="10" name="MSIP_Label_70c91e9b-51e2-4af1-bb66-6b27364985b5_Enabled">
    <vt:lpwstr>true</vt:lpwstr>
  </property>
  <property fmtid="{D5CDD505-2E9C-101B-9397-08002B2CF9AE}" pid="11" name="MSIP_Label_70c91e9b-51e2-4af1-bb66-6b27364985b5_SetDate">
    <vt:lpwstr>2026-03-25T08:45:43Z</vt:lpwstr>
  </property>
  <property fmtid="{D5CDD505-2E9C-101B-9397-08002B2CF9AE}" pid="12" name="MSIP_Label_70c91e9b-51e2-4af1-bb66-6b27364985b5_Method">
    <vt:lpwstr>Privileged</vt:lpwstr>
  </property>
  <property fmtid="{D5CDD505-2E9C-101B-9397-08002B2CF9AE}" pid="13" name="MSIP_Label_70c91e9b-51e2-4af1-bb66-6b27364985b5_Name">
    <vt:lpwstr>Confidential</vt:lpwstr>
  </property>
  <property fmtid="{D5CDD505-2E9C-101B-9397-08002B2CF9AE}" pid="14" name="MSIP_Label_70c91e9b-51e2-4af1-bb66-6b27364985b5_SiteId">
    <vt:lpwstr>2d111364-031c-485c-b260-c38cbb3f5cdf</vt:lpwstr>
  </property>
  <property fmtid="{D5CDD505-2E9C-101B-9397-08002B2CF9AE}" pid="15" name="MSIP_Label_70c91e9b-51e2-4af1-bb66-6b27364985b5_ActionId">
    <vt:lpwstr>28a37214-b448-4125-9caf-15d4f4e66c47</vt:lpwstr>
  </property>
  <property fmtid="{D5CDD505-2E9C-101B-9397-08002B2CF9AE}" pid="16" name="MSIP_Label_70c91e9b-51e2-4af1-bb66-6b27364985b5_ContentBits">
    <vt:lpwstr>0</vt:lpwstr>
  </property>
  <property fmtid="{D5CDD505-2E9C-101B-9397-08002B2CF9AE}" pid="17" name="MSIP_Label_70c91e9b-51e2-4af1-bb66-6b27364985b5_Tag">
    <vt:lpwstr>10, 0, 1, 1</vt:lpwstr>
  </property>
  <property fmtid="{D5CDD505-2E9C-101B-9397-08002B2CF9AE}" pid="18" name="ContentTypeId">
    <vt:lpwstr>0x01010067C036A91C4175499EBEF36E3B0FEA2A</vt:lpwstr>
  </property>
  <property fmtid="{D5CDD505-2E9C-101B-9397-08002B2CF9AE}" pid="19" name="MediaServiceImageTags">
    <vt:lpwstr/>
  </property>
</Properties>
</file>